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99" sheetId="1" r:id="rId1"/>
  </sheets>
  <externalReferences>
    <externalReference r:id="rId2"/>
  </externalReferences>
  <definedNames>
    <definedName name="Z_6E36EA37_049E_4FAE_B719_2847CD16F858_.wvu.Cols" localSheetId="0" hidden="1">'Кузнецкая 99'!#REF!,'Кузнецкая 99'!#REF!</definedName>
    <definedName name="Z_6E36EA37_049E_4FAE_B719_2847CD16F858_.wvu.Rows" localSheetId="0" hidden="1">'Кузнецкая 99'!$42:$45</definedName>
    <definedName name="Z_73C0D023_21BD_4441_8EFA_957546C15799_.wvu.Cols" localSheetId="0" hidden="1">'Кузнецкая 99'!#REF!,'Кузнецкая 99'!#REF!</definedName>
    <definedName name="Z_73C0D023_21BD_4441_8EFA_957546C15799_.wvu.Rows" localSheetId="0" hidden="1">'Кузнецкая 99'!$42:$45</definedName>
    <definedName name="_xlnm.Print_Area" localSheetId="0">'Кузнецкая 99'!$A$1:$G$60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G15" i="1"/>
  <c r="F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<sst xmlns="http://schemas.openxmlformats.org/spreadsheetml/2006/main" count="62" uniqueCount="53">
  <si>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</si>
  <si>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</si>
  <si>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</si>
  <si>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</si>
  <si>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</si>
  <si>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</si>
  <si>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</si>
  <si>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</si>
  <si>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</si>
  <si>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</si>
  <si>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</si>
  <si>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</si>
  <si>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</si>
  <si>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</si>
  <si>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</si>
  <si>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</si>
  <si>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</si>
  <si>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</si>
  <si>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</si>
  <si>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</si>
  <si>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</si>
  <si>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</si>
  <si>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</si>
  <si>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</si>
  <si>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</si>
  <si>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</si>
  <si>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</si>
  <si>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</si>
  <si>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</si>
  <si>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</si>
  <si>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</si>
  <si>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</si>
  <si>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</si>
  <si>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</si>
  <si>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</si>
  <si>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</si>
  <si>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</si>
  <si>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</si>
  <si>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99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</si>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</sst>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349">
          <cell r="W349">
            <v>2442.8248850559971</v>
          </cell>
          <cell r="X349">
            <v>492.10441362176016</v>
          </cell>
          <cell r="Y349">
            <v>0</v>
          </cell>
          <cell r="AA349">
            <v>2550</v>
          </cell>
          <cell r="AI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X349">
            <v>7074.2672495745446</v>
          </cell>
          <cell r="BB349">
            <v>16.183200000000003</v>
          </cell>
          <cell r="BC349">
            <v>0</v>
          </cell>
          <cell r="BD349">
            <v>0</v>
          </cell>
          <cell r="BN349">
            <v>0</v>
          </cell>
          <cell r="BO349">
            <v>0</v>
          </cell>
          <cell r="BP349">
            <v>1428</v>
          </cell>
          <cell r="BQ349">
            <v>0</v>
          </cell>
          <cell r="CN349">
            <v>1767.3728890267053</v>
          </cell>
          <cell r="CO349">
            <v>363.46651666764444</v>
          </cell>
          <cell r="CP349">
            <v>0</v>
          </cell>
          <cell r="DE349">
            <v>1622.2574606069038</v>
          </cell>
          <cell r="DS349">
            <v>8830.5930807983295</v>
          </cell>
          <cell r="DT349">
            <v>1873.5205773419991</v>
          </cell>
          <cell r="DU349">
            <v>221.65210000000002</v>
          </cell>
          <cell r="DW349">
            <v>0</v>
          </cell>
          <cell r="DX349">
            <v>0</v>
          </cell>
          <cell r="EC349">
            <v>0</v>
          </cell>
          <cell r="EL349">
            <v>8811.8254551801201</v>
          </cell>
          <cell r="EU349">
            <v>20990.760061790341</v>
          </cell>
          <cell r="EV349">
            <v>5148.0063582021339</v>
          </cell>
          <cell r="EW349">
            <v>0</v>
          </cell>
          <cell r="FH349">
            <v>16679.913206768655</v>
          </cell>
          <cell r="FM349">
            <v>7749.0843622183484</v>
          </cell>
          <cell r="FN349">
            <v>2332.1327971315986</v>
          </cell>
          <cell r="FO349">
            <v>5.8404310794363131E-14</v>
          </cell>
          <cell r="FU349">
            <v>6138.0041970658767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28515625" style="1" customWidth="1"/>
    <col min="9" max="10" width="9.42578125" style="1" bestFit="1" customWidth="1"/>
    <col min="11" max="16384" width="9.140625" style="1"/>
  </cols>
  <sheetData>
    <row r="1" spans="1:7" ht="18" customHeight="1" x14ac:dyDescent="0.2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299250.87</v>
      </c>
      <c r="F9" s="16">
        <f t="shared" ref="F9:G9" si="0">SUM(F10:F14)</f>
        <v>295240.48</v>
      </c>
      <c r="G9" s="16">
        <f t="shared" si="0"/>
        <v>47368.119999999995</v>
      </c>
    </row>
    <row r="10" spans="1:7" ht="13.15" customHeight="1" x14ac:dyDescent="0.25">
      <c r="A10" s="72" t="s">
        <v>9</v>
      </c>
      <c r="B10" s="73"/>
      <c r="C10" s="73"/>
      <c r="D10" s="74"/>
      <c r="E10" s="17">
        <v>189432.81</v>
      </c>
      <c r="F10" s="17">
        <v>189808.71</v>
      </c>
      <c r="G10" s="18">
        <v>34740.65</v>
      </c>
    </row>
    <row r="11" spans="1:7" ht="14.45" customHeight="1" x14ac:dyDescent="0.25">
      <c r="A11" s="72" t="s">
        <v>10</v>
      </c>
      <c r="B11" s="73"/>
      <c r="C11" s="73"/>
      <c r="D11" s="74"/>
      <c r="E11" s="17"/>
      <c r="F11" s="17"/>
      <c r="G11" s="18"/>
    </row>
    <row r="12" spans="1:7" ht="13.9" customHeight="1" x14ac:dyDescent="0.25">
      <c r="A12" s="72" t="s">
        <v>11</v>
      </c>
      <c r="B12" s="73"/>
      <c r="C12" s="73"/>
      <c r="D12" s="74"/>
      <c r="E12" s="17">
        <v>19707.25</v>
      </c>
      <c r="F12" s="17">
        <v>18193.64</v>
      </c>
      <c r="G12" s="18">
        <v>1907.09</v>
      </c>
    </row>
    <row r="13" spans="1:7" ht="13.5" customHeight="1" x14ac:dyDescent="0.25">
      <c r="A13" s="72" t="s">
        <v>12</v>
      </c>
      <c r="B13" s="73"/>
      <c r="C13" s="73"/>
      <c r="D13" s="74"/>
      <c r="E13" s="17">
        <v>39875.129999999997</v>
      </c>
      <c r="F13" s="17">
        <v>36927.99</v>
      </c>
      <c r="G13" s="18">
        <v>3516.77</v>
      </c>
    </row>
    <row r="14" spans="1:7" ht="14.45" customHeight="1" x14ac:dyDescent="0.25">
      <c r="A14" s="65" t="s">
        <v>13</v>
      </c>
      <c r="B14" s="65"/>
      <c r="C14" s="65"/>
      <c r="D14" s="65"/>
      <c r="E14" s="17">
        <v>50235.68</v>
      </c>
      <c r="F14" s="17">
        <v>50310.14</v>
      </c>
      <c r="G14" s="18">
        <v>7203.61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119445.81</v>
      </c>
      <c r="F15" s="16">
        <f>SUM(F16:F19)</f>
        <v>122503.92</v>
      </c>
      <c r="G15" s="16">
        <f>SUM(G16:G19)</f>
        <v>10737.6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111215.43</v>
      </c>
      <c r="F16" s="17">
        <v>115015.41</v>
      </c>
      <c r="G16" s="18">
        <v>9995.73</v>
      </c>
    </row>
    <row r="17" spans="1:10" ht="15.75" x14ac:dyDescent="0.25">
      <c r="A17" s="65" t="s">
        <v>46</v>
      </c>
      <c r="B17" s="65"/>
      <c r="C17" s="65"/>
      <c r="D17" s="65"/>
      <c r="E17" s="17">
        <v>413.3</v>
      </c>
      <c r="F17" s="17">
        <v>392.54</v>
      </c>
      <c r="G17" s="18">
        <v>20.76</v>
      </c>
    </row>
    <row r="18" spans="1:10" ht="15.75" x14ac:dyDescent="0.25">
      <c r="A18" s="65" t="s">
        <v>47</v>
      </c>
      <c r="B18" s="65"/>
      <c r="C18" s="65"/>
      <c r="D18" s="65"/>
      <c r="E18" s="17"/>
      <c r="F18" s="17"/>
      <c r="G18" s="18"/>
    </row>
    <row r="19" spans="1:10" ht="15.75" x14ac:dyDescent="0.25">
      <c r="A19" s="65" t="s">
        <v>48</v>
      </c>
      <c r="B19" s="65"/>
      <c r="C19" s="65"/>
      <c r="D19" s="65"/>
      <c r="E19" s="17">
        <v>7817.08</v>
      </c>
      <c r="F19" s="17">
        <v>7095.97</v>
      </c>
      <c r="G19" s="18">
        <v>721.11</v>
      </c>
    </row>
    <row r="20" spans="1:10" ht="15.75" x14ac:dyDescent="0.25">
      <c r="A20" s="64" t="s">
        <v>14</v>
      </c>
      <c r="B20" s="64"/>
      <c r="C20" s="64"/>
      <c r="D20" s="64"/>
      <c r="E20" s="17"/>
      <c r="F20" s="17"/>
      <c r="G20" s="18"/>
    </row>
    <row r="21" spans="1:10" ht="15.75" x14ac:dyDescent="0.25">
      <c r="A21" s="65" t="s">
        <v>15</v>
      </c>
      <c r="B21" s="65"/>
      <c r="C21" s="65"/>
      <c r="D21" s="65"/>
      <c r="E21" s="17">
        <v>485.1</v>
      </c>
      <c r="F21" s="17">
        <v>494.51</v>
      </c>
      <c r="G21" s="18">
        <v>32.54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10" ht="15.75" x14ac:dyDescent="0.25">
      <c r="A24" s="38" t="s">
        <v>44</v>
      </c>
      <c r="B24" s="38"/>
      <c r="C24" s="38"/>
      <c r="D24" s="38"/>
      <c r="E24" s="38"/>
      <c r="F24" s="17">
        <v>-79993.129799999981</v>
      </c>
      <c r="G24" s="19"/>
      <c r="I24" s="28"/>
    </row>
    <row r="25" spans="1:10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12559.196548252301</v>
      </c>
      <c r="I25" s="28"/>
    </row>
    <row r="26" spans="1:10" ht="28.5" customHeight="1" x14ac:dyDescent="0.2">
      <c r="A26" s="61"/>
      <c r="B26" s="62"/>
      <c r="C26" s="62"/>
      <c r="D26" s="62"/>
      <c r="E26" s="63"/>
      <c r="F26" s="55"/>
      <c r="I26" s="28"/>
    </row>
    <row r="27" spans="1:10" ht="15.75" hidden="1" x14ac:dyDescent="0.25">
      <c r="A27" s="34" t="s">
        <v>16</v>
      </c>
      <c r="B27" s="35"/>
      <c r="C27" s="35"/>
      <c r="D27" s="35"/>
      <c r="E27" s="41"/>
      <c r="F27" s="25">
        <f>'[1]свод за год'!W349</f>
        <v>2442.8248850559971</v>
      </c>
      <c r="I27" s="28"/>
    </row>
    <row r="28" spans="1:10" ht="15.75" hidden="1" x14ac:dyDescent="0.25">
      <c r="A28" s="34" t="s">
        <v>31</v>
      </c>
      <c r="B28" s="35"/>
      <c r="C28" s="35"/>
      <c r="D28" s="35"/>
      <c r="E28" s="41"/>
      <c r="F28" s="25">
        <f>'[1]свод за год'!X349</f>
        <v>492.10441362176016</v>
      </c>
      <c r="I28" s="28"/>
    </row>
    <row r="29" spans="1:10" ht="15.75" hidden="1" x14ac:dyDescent="0.25">
      <c r="A29" s="34" t="s">
        <v>18</v>
      </c>
      <c r="B29" s="35"/>
      <c r="C29" s="35"/>
      <c r="D29" s="35"/>
      <c r="E29" s="41"/>
      <c r="F29" s="25">
        <f>'[1]свод за год'!Y349</f>
        <v>0</v>
      </c>
      <c r="I29" s="28"/>
    </row>
    <row r="30" spans="1:10" ht="15.75" hidden="1" x14ac:dyDescent="0.25">
      <c r="A30" s="34" t="s">
        <v>19</v>
      </c>
      <c r="B30" s="35"/>
      <c r="C30" s="35"/>
      <c r="D30" s="35"/>
      <c r="E30" s="41"/>
      <c r="F30" s="25">
        <f>'[1]свод за год'!AA349+'[1]свод за год'!AI349+'[1]свод за год'!AL349+'[1]свод за год'!AO349+'[1]свод за год'!AP349+'[1]свод за год'!AQ349</f>
        <v>2550</v>
      </c>
      <c r="I30" s="28"/>
    </row>
    <row r="31" spans="1:10" ht="36.75" hidden="1" customHeight="1" x14ac:dyDescent="0.25">
      <c r="A31" s="49" t="s">
        <v>32</v>
      </c>
      <c r="B31" s="56"/>
      <c r="C31" s="56"/>
      <c r="D31" s="56"/>
      <c r="E31" s="57"/>
      <c r="F31" s="25">
        <f>'[1]свод за год'!AX349</f>
        <v>7074.2672495745446</v>
      </c>
      <c r="I31" s="28"/>
      <c r="J31" s="28"/>
    </row>
    <row r="32" spans="1:10" ht="15.75" customHeight="1" x14ac:dyDescent="0.2">
      <c r="A32" s="58" t="s">
        <v>33</v>
      </c>
      <c r="B32" s="59"/>
      <c r="C32" s="59"/>
      <c r="D32" s="59"/>
      <c r="E32" s="60"/>
      <c r="F32" s="54">
        <f>SUM(F34:F38)+2989</f>
        <v>26479.688079621701</v>
      </c>
      <c r="I32" s="28"/>
      <c r="J32" s="28"/>
    </row>
    <row r="33" spans="1:10" ht="33" customHeight="1" x14ac:dyDescent="0.2">
      <c r="A33" s="61"/>
      <c r="B33" s="62"/>
      <c r="C33" s="62"/>
      <c r="D33" s="62"/>
      <c r="E33" s="63"/>
      <c r="F33" s="55"/>
      <c r="I33" s="28"/>
      <c r="J33" s="28"/>
    </row>
    <row r="34" spans="1:10" ht="15.75" hidden="1" x14ac:dyDescent="0.25">
      <c r="A34" s="36" t="s">
        <v>16</v>
      </c>
      <c r="B34" s="36"/>
      <c r="C34" s="36"/>
      <c r="D34" s="36"/>
      <c r="E34" s="36"/>
      <c r="F34" s="25">
        <f>'[1]свод за год'!CN349+'[1]свод за год'!DS349</f>
        <v>10597.965969825034</v>
      </c>
      <c r="I34" s="28"/>
      <c r="J34" s="28"/>
    </row>
    <row r="35" spans="1:10" ht="15.75" hidden="1" x14ac:dyDescent="0.25">
      <c r="A35" s="36" t="s">
        <v>31</v>
      </c>
      <c r="B35" s="36"/>
      <c r="C35" s="36"/>
      <c r="D35" s="36"/>
      <c r="E35" s="36"/>
      <c r="F35" s="25">
        <f>'[1]свод за год'!CO349+'[1]свод за год'!DT349</f>
        <v>2236.9870940096434</v>
      </c>
      <c r="I35" s="28"/>
      <c r="J35" s="28"/>
    </row>
    <row r="36" spans="1:10" ht="15.75" hidden="1" x14ac:dyDescent="0.25">
      <c r="A36" s="36" t="s">
        <v>18</v>
      </c>
      <c r="B36" s="36"/>
      <c r="C36" s="36"/>
      <c r="D36" s="36"/>
      <c r="E36" s="36"/>
      <c r="F36" s="25">
        <f>'[1]свод за год'!CP349+'[1]свод за год'!DU349</f>
        <v>221.65210000000002</v>
      </c>
      <c r="I36" s="28"/>
      <c r="J36" s="28"/>
    </row>
    <row r="37" spans="1:10" ht="15.75" hidden="1" x14ac:dyDescent="0.25">
      <c r="A37" s="36" t="s">
        <v>19</v>
      </c>
      <c r="B37" s="36"/>
      <c r="C37" s="36"/>
      <c r="D37" s="36"/>
      <c r="E37" s="36"/>
      <c r="F37" s="25">
        <f>'[1]свод за год'!AK349+'[1]свод за год'!AM349+'[1]свод за год'!AN349+'[1]свод за год'!BD349+'[1]свод за год'!EC349+'[1]свод за год'!DW349+'[1]свод за год'!DX349</f>
        <v>0</v>
      </c>
      <c r="I37" s="28"/>
      <c r="J37" s="28"/>
    </row>
    <row r="38" spans="1:10" ht="39.75" hidden="1" customHeight="1" x14ac:dyDescent="0.25">
      <c r="A38" s="49" t="s">
        <v>34</v>
      </c>
      <c r="B38" s="50"/>
      <c r="C38" s="50"/>
      <c r="D38" s="50"/>
      <c r="E38" s="51"/>
      <c r="F38" s="25">
        <f>'[1]свод за год'!DE349+'[1]свод за год'!EL349</f>
        <v>10434.082915787025</v>
      </c>
      <c r="I38" s="28"/>
      <c r="J38" s="28"/>
    </row>
    <row r="39" spans="1:10" ht="32.450000000000003" customHeight="1" x14ac:dyDescent="0.25">
      <c r="A39" s="40" t="s">
        <v>35</v>
      </c>
      <c r="B39" s="52"/>
      <c r="C39" s="52"/>
      <c r="D39" s="52"/>
      <c r="E39" s="53"/>
      <c r="F39" s="26">
        <f>SUM(F40:F48)+10921.98</f>
        <v>71404.064183176946</v>
      </c>
      <c r="I39" s="28"/>
      <c r="J39" s="28"/>
    </row>
    <row r="40" spans="1:10" ht="15.75" hidden="1" x14ac:dyDescent="0.25">
      <c r="A40" s="45" t="s">
        <v>20</v>
      </c>
      <c r="B40" s="46"/>
      <c r="C40" s="46"/>
      <c r="D40" s="46"/>
      <c r="E40" s="47"/>
      <c r="F40" s="25">
        <f>'[1]свод за год'!EU349+'[1]свод за год'!FM349</f>
        <v>28739.84442400869</v>
      </c>
      <c r="I40" s="28"/>
      <c r="J40" s="28"/>
    </row>
    <row r="41" spans="1:10" ht="15.75" hidden="1" x14ac:dyDescent="0.25">
      <c r="A41" s="34" t="s">
        <v>31</v>
      </c>
      <c r="B41" s="35"/>
      <c r="C41" s="35"/>
      <c r="D41" s="35"/>
      <c r="E41" s="35"/>
      <c r="F41" s="25">
        <f>'[1]свод за год'!EV349+'[1]свод за год'!FN349</f>
        <v>7480.1391553337326</v>
      </c>
      <c r="I41" s="28"/>
      <c r="J41" s="28"/>
    </row>
    <row r="42" spans="1:10" ht="15.6" hidden="1" customHeight="1" x14ac:dyDescent="0.25">
      <c r="A42" s="36" t="s">
        <v>21</v>
      </c>
      <c r="B42" s="36"/>
      <c r="C42" s="36"/>
      <c r="D42" s="36"/>
      <c r="E42" s="34"/>
      <c r="F42" s="25"/>
      <c r="I42" s="28"/>
      <c r="J42" s="28"/>
    </row>
    <row r="43" spans="1:10" ht="15.6" hidden="1" customHeight="1" x14ac:dyDescent="0.25">
      <c r="A43" s="34" t="s">
        <v>17</v>
      </c>
      <c r="B43" s="35"/>
      <c r="C43" s="35"/>
      <c r="D43" s="35"/>
      <c r="E43" s="35"/>
      <c r="F43" s="25"/>
      <c r="I43" s="28"/>
      <c r="J43" s="28"/>
    </row>
    <row r="44" spans="1:10" ht="15.6" hidden="1" customHeight="1" x14ac:dyDescent="0.25">
      <c r="A44" s="36" t="s">
        <v>22</v>
      </c>
      <c r="B44" s="36"/>
      <c r="C44" s="36"/>
      <c r="D44" s="36"/>
      <c r="E44" s="34"/>
      <c r="F44" s="25"/>
      <c r="I44" s="28"/>
      <c r="J44" s="28"/>
    </row>
    <row r="45" spans="1:10" ht="15.6" hidden="1" customHeight="1" x14ac:dyDescent="0.25">
      <c r="A45" s="34" t="s">
        <v>17</v>
      </c>
      <c r="B45" s="35"/>
      <c r="C45" s="35"/>
      <c r="D45" s="35"/>
      <c r="E45" s="35"/>
      <c r="F45" s="25"/>
      <c r="I45" s="28"/>
      <c r="J45" s="28"/>
    </row>
    <row r="46" spans="1:10" ht="15.75" hidden="1" x14ac:dyDescent="0.25">
      <c r="A46" s="36" t="s">
        <v>18</v>
      </c>
      <c r="B46" s="36"/>
      <c r="C46" s="36"/>
      <c r="D46" s="36"/>
      <c r="E46" s="34"/>
      <c r="F46" s="25">
        <f>'[1]свод за год'!EW349+'[1]свод за год'!FO349</f>
        <v>5.8404310794363131E-14</v>
      </c>
      <c r="I46" s="28"/>
      <c r="J46" s="28"/>
    </row>
    <row r="47" spans="1:10" ht="15.75" hidden="1" x14ac:dyDescent="0.25">
      <c r="A47" s="34" t="s">
        <v>19</v>
      </c>
      <c r="B47" s="35"/>
      <c r="C47" s="35"/>
      <c r="D47" s="35"/>
      <c r="E47" s="35"/>
      <c r="F47" s="25">
        <f>'[1]свод за год'!BB349+'[1]свод за год'!BC349+'[1]свод за год'!BN349+'[1]свод за год'!BO349+'[1]свод за год'!BP349+'[1]свод за год'!BQ349</f>
        <v>1444.1831999999999</v>
      </c>
      <c r="I47" s="28"/>
      <c r="J47" s="28"/>
    </row>
    <row r="48" spans="1:10" ht="43.5" hidden="1" customHeight="1" x14ac:dyDescent="0.25">
      <c r="A48" s="49" t="s">
        <v>36</v>
      </c>
      <c r="B48" s="50"/>
      <c r="C48" s="50"/>
      <c r="D48" s="50"/>
      <c r="E48" s="51"/>
      <c r="F48" s="25">
        <f>'[1]свод за год'!FH349+'[1]свод за год'!FU349</f>
        <v>22817.91740383453</v>
      </c>
      <c r="I48" s="28"/>
      <c r="J48" s="28"/>
    </row>
    <row r="49" spans="1:12" ht="15.6" hidden="1" customHeight="1" x14ac:dyDescent="0.25">
      <c r="A49" s="40" t="s">
        <v>37</v>
      </c>
      <c r="B49" s="35"/>
      <c r="C49" s="35"/>
      <c r="D49" s="35"/>
      <c r="E49" s="41"/>
      <c r="F49" s="32"/>
      <c r="I49" s="28"/>
    </row>
    <row r="50" spans="1:12" ht="15.75" x14ac:dyDescent="0.25">
      <c r="A50" s="42" t="s">
        <v>49</v>
      </c>
      <c r="B50" s="43"/>
      <c r="C50" s="43"/>
      <c r="D50" s="43"/>
      <c r="E50" s="44"/>
      <c r="F50" s="26">
        <f>F25+F32+F39+F49</f>
        <v>110442.94881105094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19527.330000000002</v>
      </c>
      <c r="I51" s="28"/>
    </row>
    <row r="52" spans="1:12" ht="15.75" x14ac:dyDescent="0.25">
      <c r="A52" s="34" t="s">
        <v>23</v>
      </c>
      <c r="B52" s="35"/>
      <c r="C52" s="35"/>
      <c r="D52" s="35"/>
      <c r="E52" s="35"/>
      <c r="F52" s="25">
        <v>10966.43</v>
      </c>
      <c r="I52" s="28"/>
    </row>
    <row r="53" spans="1:12" ht="15.75" x14ac:dyDescent="0.25">
      <c r="A53" s="34" t="s">
        <v>24</v>
      </c>
      <c r="B53" s="35"/>
      <c r="C53" s="35"/>
      <c r="D53" s="35"/>
      <c r="E53" s="35"/>
      <c r="F53" s="25">
        <v>8560.9</v>
      </c>
      <c r="I53" s="28"/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75" x14ac:dyDescent="0.25">
      <c r="A55" s="48" t="s">
        <v>51</v>
      </c>
      <c r="B55" s="48"/>
      <c r="C55" s="48"/>
      <c r="D55" s="48"/>
      <c r="E55" s="48"/>
      <c r="F55" s="26">
        <f>F50+F51</f>
        <v>129970.27881105094</v>
      </c>
      <c r="H55" s="28"/>
      <c r="I55" s="28"/>
      <c r="K55" s="28"/>
      <c r="L55" s="28"/>
    </row>
    <row r="56" spans="1:12" ht="15.75" x14ac:dyDescent="0.25">
      <c r="A56" s="38" t="s">
        <v>26</v>
      </c>
      <c r="B56" s="38"/>
      <c r="C56" s="38"/>
      <c r="D56" s="38"/>
      <c r="E56" s="38"/>
      <c r="F56" s="27">
        <f>E16</f>
        <v>111215.43</v>
      </c>
      <c r="I56" s="28"/>
    </row>
    <row r="57" spans="1:12" ht="15.75" x14ac:dyDescent="0.25">
      <c r="A57" s="38" t="s">
        <v>27</v>
      </c>
      <c r="B57" s="38"/>
      <c r="C57" s="38"/>
      <c r="D57" s="38"/>
      <c r="E57" s="38"/>
      <c r="F57" s="26">
        <f>F16</f>
        <v>115015.41</v>
      </c>
      <c r="H57" s="28"/>
      <c r="I57" s="28"/>
    </row>
    <row r="58" spans="1:12" ht="15.75" x14ac:dyDescent="0.25">
      <c r="A58" s="39" t="s">
        <v>28</v>
      </c>
      <c r="B58" s="39"/>
      <c r="C58" s="39"/>
      <c r="D58" s="39"/>
      <c r="E58" s="39"/>
      <c r="F58" s="26">
        <f>F24+F56-F55</f>
        <v>-98747.97861105093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99</vt:lpstr>
      <vt:lpstr>'Кузнецкая 99'!Область_печати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2018-04-11T07:32:50Z</cp:lastPrinted>
  <dcterms:created xsi:type="dcterms:W3CDTF">2013-05-24T09:13:10Z</dcterms:created>
  <dcterms:modified xsi:type="dcterms:W3CDTF">2018-04-11T07:32:51Z</dcterms:modified>
</cp:coreProperties>
</file>